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10. PRESUPUESTO APROBADO\11. FICHAS FUNCIONALES\92. servicios de caracter general\"/>
    </mc:Choice>
  </mc:AlternateContent>
  <xr:revisionPtr revIDLastSave="0" documentId="13_ncr:1_{ACDE864C-41B5-4FB5-8962-66976EEEA0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0" i="5" l="1"/>
  <c r="D6" i="4"/>
  <c r="F40" i="5" l="1"/>
  <c r="I8" i="5" s="1"/>
  <c r="J8" i="4" s="1"/>
</calcChain>
</file>

<file path=xl/sharedStrings.xml><?xml version="1.0" encoding="utf-8"?>
<sst xmlns="http://schemas.openxmlformats.org/spreadsheetml/2006/main" count="92" uniqueCount="72">
  <si>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</si>
  <si>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</si>
  <si>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</si>
  <si>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</si>
  <si>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</si>
  <si>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</si>
  <si>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</si>
  <si>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</si>
  <si>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</si>
  <si>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</si>
  <si>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</si>
  <si>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</si>
  <si>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</si>
  <si>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</si>
  <si>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</si>
  <si>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</si>
  <si>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</si>
  <si>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</si>
  <si>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</si>
  <si>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</si>
  <si>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</si>
  <si>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</si>
  <si>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</si>
  <si>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</si>
  <si>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Retribuciones Eventuales de Confianza</t>
  </si>
  <si>
    <t>Seguridad Social</t>
  </si>
  <si>
    <t>Antigüedad.</t>
  </si>
  <si>
    <t>Complementos de productividad y mejoras</t>
  </si>
  <si>
    <t>Retribuciones en especie</t>
  </si>
  <si>
    <t>Retribuciones Básicas Laborales Eventuales</t>
  </si>
  <si>
    <t>Elkarkidetza</t>
  </si>
  <si>
    <t>Formación y Perfeccionamiento Personal Funcionario</t>
  </si>
  <si>
    <t>Mejoras Sociales</t>
  </si>
  <si>
    <t>Prensa, Revistas, Libros y otras Publicaciones</t>
  </si>
  <si>
    <t>Gastos diversos por Oferta de Empleo Público</t>
  </si>
  <si>
    <t>Seguridad y Salud Laboral</t>
  </si>
  <si>
    <t>Otros Gastos Diversos</t>
  </si>
  <si>
    <t>Servicio Prevención Riesgos Laborales</t>
  </si>
  <si>
    <t>Dietas, Locomoción y Traslados</t>
  </si>
  <si>
    <t>Asistencia a Tribunales</t>
  </si>
  <si>
    <t>T. Cor. A Familias</t>
  </si>
  <si>
    <t>Anticipos al Personal</t>
  </si>
  <si>
    <t>PERSONAL</t>
  </si>
  <si>
    <t>JEFATURA DE RECURSOS HUMANOS</t>
  </si>
  <si>
    <t>RECURSOS HUMANOS</t>
  </si>
  <si>
    <t>Mantener la estructura del personal adecuada a la definición de funciones de las distintas áreas y al volumen de trabajo, evitando la creación de puestos exentos de justificación, .</t>
  </si>
  <si>
    <t>Mejora de la capacitación del personal a través de planes de formación</t>
  </si>
  <si>
    <t>Personal adscrito al departamento.</t>
  </si>
  <si>
    <t>1. Cumplimiento del presupuesto anual asignado al programa</t>
  </si>
  <si>
    <t>% Gasto anual /Presupuesto inicial</t>
  </si>
  <si>
    <t>año n &lt; año n-1</t>
  </si>
  <si>
    <t>Cumplimiento de convenio</t>
  </si>
  <si>
    <t>1. Mantenimiento de la estructura del personal adecuada a la organización definida, evitando la contratación de personal</t>
  </si>
  <si>
    <t>Nº de nombramientos interinos</t>
  </si>
  <si>
    <t>2. Mejorar la capacitación del personal</t>
  </si>
  <si>
    <t>1. Capacitación del personal que atiende</t>
  </si>
  <si>
    <t xml:space="preserve">Nº de quejas o reclamaciones </t>
  </si>
  <si>
    <t>año n&lt; año n-1</t>
  </si>
  <si>
    <t>Cursos realizados y superados por personal asistente</t>
  </si>
  <si>
    <t>año n &gt; año n-1</t>
  </si>
  <si>
    <t>3.Minorar el absentismo laboral</t>
  </si>
  <si>
    <t>2. Publicidad debida a las ofertas de empleo público</t>
  </si>
  <si>
    <t>3. Cumplimiento de la ley de transperencia sobre retribuciones del personal.</t>
  </si>
  <si>
    <t>Cumplimiento de normativa vigente</t>
  </si>
  <si>
    <t>Nº  de medios de comunicación utilizados</t>
  </si>
  <si>
    <t>Otras Instituciones Públicas o empresas externas para la ejecución tanto de planes de formación.</t>
  </si>
  <si>
    <t>Porcentaje de horas laborales de baja sobre total anual de horas laborales</t>
  </si>
  <si>
    <t>2.Controlar el coste del personal contratado para cubrir bajas laborales</t>
  </si>
  <si>
    <t>Coste de sustituciones por baja sobre total retribuciones del personal</t>
  </si>
  <si>
    <t>Aportaciones sistemas complementarios pensiones</t>
  </si>
  <si>
    <t>Sólo nombramiento funcionarios interinos para ejecución de programas de carácter temporal y por exceso o acumulación de tareas.</t>
  </si>
  <si>
    <t>Bolsa incremento Capítulo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</si>
</sst>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justify"/>
    </xf>
    <xf numFmtId="0" fontId="2" fillId="0" borderId="0" xfId="0" applyFont="1"/>
    <xf numFmtId="0" fontId="1" fillId="0" borderId="0" xfId="0" applyFont="1" applyAlignment="1">
      <alignment horizontal="right" vertical="justify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Border="1"/>
    <xf numFmtId="4" fontId="0" fillId="0" borderId="2" xfId="0" applyNumberFormat="1" applyBorder="1"/>
    <xf numFmtId="4" fontId="1" fillId="0" borderId="3" xfId="0" applyNumberFormat="1" applyFont="1" applyBorder="1"/>
    <xf numFmtId="0" fontId="0" fillId="0" borderId="0" xfId="0" applyAlignment="1">
      <alignment horizontal="lef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/>
    <xf numFmtId="4" fontId="1" fillId="0" borderId="3" xfId="0" applyNumberFormat="1" applyFont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Alignment="1">
      <alignment horizontal="right" vertical="justify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4" fontId="1" fillId="6" borderId="1" xfId="0" applyNumberFormat="1" applyFont="1" applyFill="1" applyBorder="1"/>
    <xf numFmtId="0" fontId="0" fillId="6" borderId="0" xfId="0" applyFill="1" applyAlignment="1">
      <alignment horizontal="left"/>
    </xf>
    <xf numFmtId="0" fontId="6" fillId="6" borderId="0" xfId="0" applyFont="1" applyFill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4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4" borderId="1" xfId="0" applyFont="1" applyFill="1" applyBorder="1" applyAlignment="1">
      <alignment horizontal="center" vertical="justify"/>
    </xf>
    <xf numFmtId="0" fontId="1" fillId="4" borderId="4" xfId="0" applyFont="1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0" fillId="4" borderId="7" xfId="0" applyFill="1" applyBorder="1" applyAlignment="1">
      <alignment horizontal="center" vertical="justify"/>
    </xf>
    <xf numFmtId="0" fontId="1" fillId="0" borderId="1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2" xfId="0" applyBorder="1"/>
    <xf numFmtId="0" fontId="0" fillId="0" borderId="8" xfId="0" applyBorder="1"/>
    <xf numFmtId="0" fontId="1" fillId="6" borderId="4" xfId="0" applyFont="1" applyFill="1" applyBorder="1" applyAlignment="1">
      <alignment horizontal="left"/>
    </xf>
    <xf numFmtId="0" fontId="6" fillId="6" borderId="6" xfId="0" applyFont="1" applyFill="1" applyBorder="1" applyAlignment="1">
      <alignment horizontal="left"/>
    </xf>
    <xf numFmtId="0" fontId="6" fillId="6" borderId="7" xfId="0" applyFont="1" applyFill="1" applyBorder="1" applyAlignment="1">
      <alignment horizontal="left"/>
    </xf>
    <xf numFmtId="0" fontId="1" fillId="6" borderId="1" xfId="0" applyFont="1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6" xfId="0" applyFont="1" applyFill="1" applyBorder="1" applyAlignment="1">
      <alignment horizontal="center" vertical="justify"/>
    </xf>
    <xf numFmtId="0" fontId="0" fillId="2" borderId="6" xfId="0" applyFill="1" applyBorder="1" applyAlignment="1">
      <alignment horizontal="center" vertical="justify"/>
    </xf>
    <xf numFmtId="0" fontId="0" fillId="0" borderId="7" xfId="0" applyBorder="1" applyAlignment="1">
      <alignment horizontal="center" vertical="justify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2" fillId="0" borderId="1" xfId="0" applyFont="1" applyBorder="1" applyAlignment="1">
      <alignment horizontal="justify" vertical="center"/>
    </xf>
    <xf numFmtId="0" fontId="2" fillId="0" borderId="4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3" fillId="4" borderId="5" xfId="0" applyFont="1" applyFill="1" applyBorder="1" applyAlignment="1">
      <alignment horizontal="center" vertical="center" textRotation="90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0" fillId="0" borderId="6" xfId="0" applyBorder="1"/>
    <xf numFmtId="0" fontId="0" fillId="0" borderId="7" xfId="0" applyBorder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" fillId="2" borderId="0" xfId="0" applyFont="1" applyFill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I41"/>
  <sheetViews>
    <sheetView tabSelected="1" topLeftCell="A16" zoomScale="75" workbookViewId="0">
      <selection activeCell="F40" sqref="F40"/>
    </sheetView>
  </sheetViews>
  <sheetFormatPr baseColWidth="10" defaultColWidth="11.5703125" defaultRowHeight="12.75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5.28515625" customWidth="1"/>
    <col min="6" max="6" width="18.85546875" customWidth="1"/>
    <col min="7" max="7" width="9.140625" customWidth="1"/>
    <col min="8" max="8" width="13.85546875" customWidth="1"/>
    <col min="9" max="9" width="20.42578125" customWidth="1"/>
  </cols>
  <sheetData>
    <row r="4" spans="2:9" ht="24.75" customHeight="1" x14ac:dyDescent="0.2">
      <c r="B4" s="61" t="s">
        <v>22</v>
      </c>
      <c r="C4" s="62"/>
      <c r="D4" s="62"/>
      <c r="E4" s="62"/>
      <c r="F4" s="62"/>
      <c r="G4" s="62"/>
      <c r="H4" s="62"/>
      <c r="I4" s="63"/>
    </row>
    <row r="5" spans="2:9" x14ac:dyDescent="0.2">
      <c r="B5" s="7"/>
      <c r="C5" s="1"/>
      <c r="D5" s="1"/>
      <c r="E5" s="1"/>
      <c r="F5" s="1"/>
      <c r="G5" s="1"/>
      <c r="H5" s="1"/>
      <c r="I5" s="1"/>
    </row>
    <row r="6" spans="2:9" x14ac:dyDescent="0.2">
      <c r="B6" s="11" t="s">
        <v>8</v>
      </c>
      <c r="C6" s="2">
        <v>9204</v>
      </c>
      <c r="D6" s="11" t="s">
        <v>11</v>
      </c>
      <c r="E6" s="64" t="s">
        <v>42</v>
      </c>
      <c r="F6" s="65"/>
      <c r="G6" s="65"/>
      <c r="H6" s="65"/>
      <c r="I6" s="66"/>
    </row>
    <row r="7" spans="2:9" x14ac:dyDescent="0.2">
      <c r="B7" s="10"/>
      <c r="C7" s="9"/>
      <c r="D7" s="1"/>
      <c r="E7" s="1"/>
      <c r="F7" s="1"/>
      <c r="G7" s="1"/>
      <c r="H7" s="1"/>
      <c r="I7" s="1"/>
    </row>
    <row r="8" spans="2:9" ht="13.9" customHeight="1" thickBot="1" x14ac:dyDescent="0.25">
      <c r="B8" s="21" t="s">
        <v>9</v>
      </c>
      <c r="C8" s="64" t="s">
        <v>43</v>
      </c>
      <c r="D8" s="67"/>
      <c r="E8" s="67"/>
      <c r="F8" s="67"/>
      <c r="G8" s="68"/>
      <c r="H8" s="11" t="s">
        <v>13</v>
      </c>
      <c r="I8" s="15">
        <f>F40</f>
        <v>2731025.782966</v>
      </c>
    </row>
    <row r="9" spans="2:9" ht="13.9" customHeight="1" thickTop="1" x14ac:dyDescent="0.2">
      <c r="B9" s="10"/>
      <c r="C9" s="8"/>
      <c r="D9" s="1"/>
      <c r="E9" s="1"/>
      <c r="F9" s="1"/>
      <c r="G9" s="1"/>
      <c r="H9" s="1"/>
      <c r="I9" s="1"/>
    </row>
    <row r="10" spans="2:9" x14ac:dyDescent="0.2">
      <c r="B10" s="11" t="s">
        <v>10</v>
      </c>
      <c r="C10" s="64" t="s">
        <v>44</v>
      </c>
      <c r="D10" s="67"/>
      <c r="E10" s="68"/>
      <c r="F10" s="11" t="s">
        <v>12</v>
      </c>
      <c r="G10" s="64" t="s">
        <v>44</v>
      </c>
      <c r="H10" s="67"/>
      <c r="I10" s="68"/>
    </row>
    <row r="11" spans="2:9" x14ac:dyDescent="0.2">
      <c r="B11" s="7"/>
      <c r="C11" s="1"/>
      <c r="D11" s="1"/>
      <c r="E11" s="1"/>
      <c r="F11" s="1"/>
      <c r="G11" s="1"/>
      <c r="H11" s="1"/>
      <c r="I11" s="1"/>
    </row>
    <row r="12" spans="2:9" x14ac:dyDescent="0.2">
      <c r="B12" s="71" t="s">
        <v>14</v>
      </c>
      <c r="C12" s="71"/>
      <c r="D12" s="71"/>
      <c r="E12" s="71"/>
      <c r="F12" s="71"/>
      <c r="G12" s="71"/>
      <c r="H12" s="71"/>
      <c r="I12" s="71"/>
    </row>
    <row r="13" spans="2:9" x14ac:dyDescent="0.2">
      <c r="B13" s="1"/>
      <c r="C13" s="1"/>
      <c r="D13" s="1"/>
      <c r="E13" s="1"/>
      <c r="F13" s="1"/>
      <c r="G13" s="1"/>
      <c r="H13" s="1"/>
      <c r="I13" s="1"/>
    </row>
    <row r="14" spans="2:9" s="6" customFormat="1" ht="25.9" customHeight="1" x14ac:dyDescent="0.2">
      <c r="B14" s="72" t="s">
        <v>15</v>
      </c>
      <c r="C14" s="73"/>
      <c r="D14" s="74"/>
      <c r="E14" s="75"/>
      <c r="F14" s="69" t="s">
        <v>20</v>
      </c>
      <c r="G14" s="70"/>
      <c r="H14" s="70"/>
      <c r="I14" s="70"/>
    </row>
    <row r="15" spans="2:9" ht="25.15" customHeight="1" x14ac:dyDescent="0.2">
      <c r="B15" s="34" t="s">
        <v>45</v>
      </c>
      <c r="C15" s="35"/>
      <c r="D15" s="37"/>
      <c r="E15" s="38"/>
      <c r="F15" s="34" t="s">
        <v>47</v>
      </c>
      <c r="G15" s="35"/>
      <c r="H15" s="35"/>
      <c r="I15" s="36"/>
    </row>
    <row r="16" spans="2:9" ht="25.15" customHeight="1" x14ac:dyDescent="0.2">
      <c r="B16" s="34" t="s">
        <v>46</v>
      </c>
      <c r="C16" s="35"/>
      <c r="D16" s="37"/>
      <c r="E16" s="38"/>
      <c r="F16" s="39" t="s">
        <v>65</v>
      </c>
      <c r="G16" s="40"/>
      <c r="H16" s="40"/>
      <c r="I16" s="41"/>
    </row>
    <row r="17" spans="2:9" ht="25.15" customHeight="1" x14ac:dyDescent="0.2">
      <c r="B17" s="34" t="s">
        <v>51</v>
      </c>
      <c r="C17" s="35"/>
      <c r="D17" s="35"/>
      <c r="E17" s="36"/>
      <c r="F17" s="42"/>
      <c r="G17" s="43"/>
      <c r="H17" s="43"/>
      <c r="I17" s="44"/>
    </row>
    <row r="18" spans="2:9" x14ac:dyDescent="0.2">
      <c r="B18" s="1"/>
      <c r="C18" s="1"/>
      <c r="D18" s="1"/>
      <c r="E18" s="1"/>
      <c r="F18" s="1"/>
      <c r="G18" s="1"/>
      <c r="H18" s="1"/>
      <c r="I18" s="1"/>
    </row>
    <row r="19" spans="2:9" s="6" customFormat="1" ht="26.45" customHeight="1" x14ac:dyDescent="0.2">
      <c r="B19" s="20" t="s">
        <v>16</v>
      </c>
      <c r="C19" s="46" t="s">
        <v>23</v>
      </c>
      <c r="D19" s="47"/>
      <c r="E19" s="48"/>
      <c r="F19" s="20" t="s">
        <v>17</v>
      </c>
      <c r="G19" s="45" t="s">
        <v>19</v>
      </c>
      <c r="H19" s="45"/>
      <c r="I19" s="20" t="s">
        <v>18</v>
      </c>
    </row>
    <row r="20" spans="2:9" s="16" customFormat="1" ht="25.15" customHeight="1" x14ac:dyDescent="0.2">
      <c r="B20" s="27">
        <v>11001</v>
      </c>
      <c r="C20" s="31" t="s">
        <v>24</v>
      </c>
      <c r="D20" s="33"/>
      <c r="E20" s="32"/>
      <c r="F20" s="28">
        <v>94719.5</v>
      </c>
      <c r="G20" s="31"/>
      <c r="H20" s="50"/>
      <c r="I20" s="17"/>
    </row>
    <row r="21" spans="2:9" s="16" customFormat="1" ht="25.15" customHeight="1" x14ac:dyDescent="0.2">
      <c r="B21" s="27">
        <v>12003</v>
      </c>
      <c r="C21" s="31" t="s">
        <v>26</v>
      </c>
      <c r="D21" s="33"/>
      <c r="E21" s="32"/>
      <c r="F21" s="28">
        <v>610658.82999999996</v>
      </c>
      <c r="G21" s="49"/>
      <c r="H21" s="49"/>
      <c r="I21" s="17"/>
    </row>
    <row r="22" spans="2:9" s="16" customFormat="1" ht="25.15" customHeight="1" x14ac:dyDescent="0.2">
      <c r="B22" s="27">
        <v>12103</v>
      </c>
      <c r="C22" s="31" t="s">
        <v>27</v>
      </c>
      <c r="D22" s="33"/>
      <c r="E22" s="32"/>
      <c r="F22" s="28">
        <v>334935.59000000003</v>
      </c>
      <c r="G22" s="49"/>
      <c r="H22" s="49"/>
      <c r="I22" s="17"/>
    </row>
    <row r="23" spans="2:9" s="30" customFormat="1" ht="25.15" customHeight="1" x14ac:dyDescent="0.2">
      <c r="B23" s="27">
        <v>12201</v>
      </c>
      <c r="C23" s="53" t="s">
        <v>28</v>
      </c>
      <c r="D23" s="54"/>
      <c r="E23" s="55"/>
      <c r="F23" s="28">
        <v>48746.52</v>
      </c>
      <c r="G23" s="56"/>
      <c r="H23" s="56"/>
      <c r="I23" s="28"/>
    </row>
    <row r="24" spans="2:9" s="29" customFormat="1" ht="25.15" customHeight="1" x14ac:dyDescent="0.2">
      <c r="B24" s="27">
        <v>13101</v>
      </c>
      <c r="C24" s="53" t="s">
        <v>29</v>
      </c>
      <c r="D24" s="57"/>
      <c r="E24" s="58"/>
      <c r="F24" s="28">
        <v>324795.68</v>
      </c>
      <c r="G24" s="56"/>
      <c r="H24" s="56"/>
      <c r="I24" s="28"/>
    </row>
    <row r="25" spans="2:9" s="29" customFormat="1" ht="25.15" customHeight="1" x14ac:dyDescent="0.2">
      <c r="B25" s="27">
        <v>16001</v>
      </c>
      <c r="C25" s="53" t="s">
        <v>25</v>
      </c>
      <c r="D25" s="57"/>
      <c r="E25" s="58"/>
      <c r="F25" s="28">
        <v>187247.64</v>
      </c>
      <c r="G25" s="53"/>
      <c r="H25" s="59"/>
      <c r="I25" s="28"/>
    </row>
    <row r="26" spans="2:9" s="16" customFormat="1" ht="25.15" customHeight="1" x14ac:dyDescent="0.2">
      <c r="B26" s="27">
        <v>16004</v>
      </c>
      <c r="C26" s="31" t="s">
        <v>30</v>
      </c>
      <c r="D26" s="33"/>
      <c r="E26" s="32"/>
      <c r="F26" s="28">
        <v>102509.99999999999</v>
      </c>
      <c r="G26" s="31"/>
      <c r="H26" s="50"/>
      <c r="I26" s="18"/>
    </row>
    <row r="27" spans="2:9" s="16" customFormat="1" ht="25.15" customHeight="1" x14ac:dyDescent="0.2">
      <c r="B27" s="27">
        <v>16006</v>
      </c>
      <c r="C27" s="24" t="s">
        <v>69</v>
      </c>
      <c r="D27" s="25"/>
      <c r="E27" s="26"/>
      <c r="F27" s="28">
        <v>174266.99999999997</v>
      </c>
      <c r="G27" s="31"/>
      <c r="H27" s="50"/>
      <c r="I27" s="18"/>
    </row>
    <row r="28" spans="2:9" s="16" customFormat="1" ht="25.15" customHeight="1" x14ac:dyDescent="0.2">
      <c r="B28" s="27">
        <v>16201</v>
      </c>
      <c r="C28" s="31" t="s">
        <v>31</v>
      </c>
      <c r="D28" s="33"/>
      <c r="E28" s="32"/>
      <c r="F28" s="28">
        <v>12301.199999999999</v>
      </c>
      <c r="G28" s="49"/>
      <c r="H28" s="49"/>
      <c r="I28" s="18"/>
    </row>
    <row r="29" spans="2:9" s="16" customFormat="1" ht="25.15" customHeight="1" x14ac:dyDescent="0.2">
      <c r="B29" s="27">
        <v>16204</v>
      </c>
      <c r="C29" s="31" t="s">
        <v>32</v>
      </c>
      <c r="D29" s="33"/>
      <c r="E29" s="32"/>
      <c r="F29" s="28">
        <v>102509.99999999999</v>
      </c>
      <c r="G29" s="31"/>
      <c r="H29" s="32"/>
      <c r="I29" s="18"/>
    </row>
    <row r="30" spans="2:9" s="16" customFormat="1" ht="25.15" customHeight="1" x14ac:dyDescent="0.2">
      <c r="B30" s="27">
        <v>19901</v>
      </c>
      <c r="C30" s="31" t="s">
        <v>71</v>
      </c>
      <c r="D30" s="33"/>
      <c r="E30" s="32"/>
      <c r="F30" s="28">
        <v>431570.56</v>
      </c>
      <c r="G30" s="31"/>
      <c r="H30" s="32"/>
      <c r="I30" s="18"/>
    </row>
    <row r="31" spans="2:9" s="16" customFormat="1" ht="25.15" customHeight="1" x14ac:dyDescent="0.2">
      <c r="B31" s="27">
        <v>22002</v>
      </c>
      <c r="C31" s="31" t="s">
        <v>33</v>
      </c>
      <c r="D31" s="33"/>
      <c r="E31" s="32"/>
      <c r="F31" s="28">
        <v>26893.149965999997</v>
      </c>
      <c r="G31" s="31"/>
      <c r="H31" s="32"/>
      <c r="I31" s="18"/>
    </row>
    <row r="32" spans="2:9" s="16" customFormat="1" ht="25.15" customHeight="1" x14ac:dyDescent="0.2">
      <c r="B32" s="27">
        <v>22612</v>
      </c>
      <c r="C32" s="31" t="s">
        <v>34</v>
      </c>
      <c r="D32" s="33"/>
      <c r="E32" s="32"/>
      <c r="F32" s="28">
        <v>15376.499999999998</v>
      </c>
      <c r="G32" s="31"/>
      <c r="H32" s="32"/>
      <c r="I32" s="18"/>
    </row>
    <row r="33" spans="2:9" s="16" customFormat="1" ht="25.15" customHeight="1" x14ac:dyDescent="0.2">
      <c r="B33" s="27">
        <v>22623</v>
      </c>
      <c r="C33" s="31" t="s">
        <v>35</v>
      </c>
      <c r="D33" s="33"/>
      <c r="E33" s="32"/>
      <c r="F33" s="28">
        <v>25690.25</v>
      </c>
      <c r="G33" s="31"/>
      <c r="H33" s="32"/>
      <c r="I33" s="18"/>
    </row>
    <row r="34" spans="2:9" s="16" customFormat="1" ht="25.15" customHeight="1" x14ac:dyDescent="0.2">
      <c r="B34" s="27">
        <v>22698</v>
      </c>
      <c r="C34" s="31" t="s">
        <v>36</v>
      </c>
      <c r="D34" s="33"/>
      <c r="E34" s="32"/>
      <c r="F34" s="28">
        <v>1.0250999999999999</v>
      </c>
      <c r="G34" s="31"/>
      <c r="H34" s="32"/>
      <c r="I34" s="18"/>
    </row>
    <row r="35" spans="2:9" s="16" customFormat="1" ht="25.15" customHeight="1" x14ac:dyDescent="0.2">
      <c r="B35" s="27">
        <v>22743</v>
      </c>
      <c r="C35" s="31" t="s">
        <v>37</v>
      </c>
      <c r="D35" s="33"/>
      <c r="E35" s="32"/>
      <c r="F35" s="28">
        <v>35605.83</v>
      </c>
      <c r="G35" s="31"/>
      <c r="H35" s="32"/>
      <c r="I35" s="18"/>
    </row>
    <row r="36" spans="2:9" s="16" customFormat="1" ht="25.15" customHeight="1" x14ac:dyDescent="0.2">
      <c r="B36" s="27">
        <v>23001</v>
      </c>
      <c r="C36" s="31" t="s">
        <v>38</v>
      </c>
      <c r="D36" s="33"/>
      <c r="E36" s="32"/>
      <c r="F36" s="28">
        <v>12301.199999999999</v>
      </c>
      <c r="G36" s="31"/>
      <c r="H36" s="32"/>
      <c r="I36" s="18"/>
    </row>
    <row r="37" spans="2:9" s="16" customFormat="1" ht="25.15" customHeight="1" x14ac:dyDescent="0.2">
      <c r="B37" s="27">
        <v>23901</v>
      </c>
      <c r="C37" s="31" t="s">
        <v>39</v>
      </c>
      <c r="D37" s="33"/>
      <c r="E37" s="32"/>
      <c r="F37" s="28">
        <v>15376.499999999998</v>
      </c>
      <c r="G37" s="31"/>
      <c r="H37" s="32"/>
      <c r="I37" s="18"/>
    </row>
    <row r="38" spans="2:9" s="16" customFormat="1" ht="25.15" customHeight="1" x14ac:dyDescent="0.2">
      <c r="B38" s="27">
        <v>48099</v>
      </c>
      <c r="C38" s="31" t="s">
        <v>40</v>
      </c>
      <c r="D38" s="33"/>
      <c r="E38" s="32"/>
      <c r="F38" s="28">
        <v>15376.499999999998</v>
      </c>
      <c r="G38" s="31"/>
      <c r="H38" s="32"/>
      <c r="I38" s="18"/>
    </row>
    <row r="39" spans="2:9" s="16" customFormat="1" ht="25.15" customHeight="1" x14ac:dyDescent="0.2">
      <c r="B39" s="27">
        <v>82301</v>
      </c>
      <c r="C39" s="60" t="s">
        <v>41</v>
      </c>
      <c r="D39" s="33"/>
      <c r="E39" s="32"/>
      <c r="F39" s="28">
        <v>160142.30789999996</v>
      </c>
      <c r="G39" s="31"/>
      <c r="H39" s="32"/>
      <c r="I39" s="18"/>
    </row>
    <row r="40" spans="2:9" ht="25.9" customHeight="1" thickBot="1" x14ac:dyDescent="0.25">
      <c r="B40" s="51"/>
      <c r="C40" s="51"/>
      <c r="D40" s="13"/>
      <c r="E40" s="14"/>
      <c r="F40" s="15">
        <f>SUM(F20:F39)</f>
        <v>2731025.782966</v>
      </c>
      <c r="G40" s="51"/>
      <c r="H40" s="52"/>
      <c r="I40" s="19">
        <f>SUM(I20:I39)</f>
        <v>0</v>
      </c>
    </row>
    <row r="41" spans="2:9" ht="13.5" thickTop="1" x14ac:dyDescent="0.2"/>
  </sheetData>
  <mergeCells count="57">
    <mergeCell ref="B4:I4"/>
    <mergeCell ref="E6:I6"/>
    <mergeCell ref="C8:G8"/>
    <mergeCell ref="C10:E10"/>
    <mergeCell ref="G21:H21"/>
    <mergeCell ref="F14:I14"/>
    <mergeCell ref="G10:I10"/>
    <mergeCell ref="B12:I12"/>
    <mergeCell ref="B14:E14"/>
    <mergeCell ref="B40:C40"/>
    <mergeCell ref="G40:H40"/>
    <mergeCell ref="C28:E28"/>
    <mergeCell ref="G28:H28"/>
    <mergeCell ref="C23:E23"/>
    <mergeCell ref="G23:H23"/>
    <mergeCell ref="C25:E25"/>
    <mergeCell ref="C26:E26"/>
    <mergeCell ref="G25:H25"/>
    <mergeCell ref="G26:H26"/>
    <mergeCell ref="G39:H39"/>
    <mergeCell ref="C39:E39"/>
    <mergeCell ref="C29:E29"/>
    <mergeCell ref="C24:E24"/>
    <mergeCell ref="G24:H24"/>
    <mergeCell ref="G29:H29"/>
    <mergeCell ref="F15:I15"/>
    <mergeCell ref="B15:E15"/>
    <mergeCell ref="B16:E16"/>
    <mergeCell ref="F16:I16"/>
    <mergeCell ref="F17:I17"/>
    <mergeCell ref="C30:E30"/>
    <mergeCell ref="C31:E31"/>
    <mergeCell ref="G30:H30"/>
    <mergeCell ref="G31:H31"/>
    <mergeCell ref="B17:E17"/>
    <mergeCell ref="G19:H19"/>
    <mergeCell ref="C20:E20"/>
    <mergeCell ref="C19:E19"/>
    <mergeCell ref="C22:E22"/>
    <mergeCell ref="G22:H22"/>
    <mergeCell ref="G20:H20"/>
    <mergeCell ref="C21:E21"/>
    <mergeCell ref="G27:H27"/>
    <mergeCell ref="G38:H38"/>
    <mergeCell ref="C38:E38"/>
    <mergeCell ref="G32:H32"/>
    <mergeCell ref="G33:H33"/>
    <mergeCell ref="G34:H34"/>
    <mergeCell ref="C32:E32"/>
    <mergeCell ref="C37:E37"/>
    <mergeCell ref="G35:H35"/>
    <mergeCell ref="G36:H36"/>
    <mergeCell ref="G37:H37"/>
    <mergeCell ref="C33:E33"/>
    <mergeCell ref="C34:E34"/>
    <mergeCell ref="C35:E35"/>
    <mergeCell ref="C36:E36"/>
  </mergeCells>
  <phoneticPr fontId="0" type="noConversion"/>
  <printOptions horizontalCentered="1" verticalCentered="1"/>
  <pageMargins left="0.75" right="0.78740157480314965" top="1" bottom="1" header="0" footer="0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4:J27"/>
  <sheetViews>
    <sheetView workbookViewId="0">
      <selection activeCell="H10" sqref="H10:J10"/>
    </sheetView>
  </sheetViews>
  <sheetFormatPr baseColWidth="10" defaultColWidth="11.5703125" defaultRowHeight="12.75" x14ac:dyDescent="0.2"/>
  <cols>
    <col min="1" max="1" width="3.85546875" customWidth="1"/>
    <col min="2" max="2" width="7" style="7" customWidth="1"/>
    <col min="3" max="3" width="11.85546875" customWidth="1"/>
    <col min="4" max="4" width="11.5703125" customWidth="1"/>
    <col min="5" max="5" width="12.42578125" customWidth="1"/>
    <col min="6" max="6" width="36.28515625" customWidth="1"/>
    <col min="7" max="7" width="19.7109375" customWidth="1"/>
    <col min="8" max="9" width="17.7109375" customWidth="1"/>
    <col min="10" max="10" width="17.28515625" customWidth="1"/>
  </cols>
  <sheetData>
    <row r="4" spans="2:10" ht="24.75" customHeight="1" x14ac:dyDescent="0.2">
      <c r="B4" s="61" t="s">
        <v>21</v>
      </c>
      <c r="C4" s="62"/>
      <c r="D4" s="62"/>
      <c r="E4" s="62"/>
      <c r="F4" s="62"/>
      <c r="G4" s="62"/>
      <c r="H4" s="62"/>
      <c r="I4" s="62"/>
      <c r="J4" s="63"/>
    </row>
    <row r="5" spans="2:10" x14ac:dyDescent="0.2">
      <c r="C5" s="1"/>
      <c r="D5" s="1"/>
      <c r="E5" s="1"/>
      <c r="F5" s="1"/>
      <c r="G5" s="1"/>
      <c r="H5" s="1"/>
      <c r="I5" s="1"/>
      <c r="J5" s="1"/>
    </row>
    <row r="6" spans="2:10" x14ac:dyDescent="0.2">
      <c r="B6" s="95" t="s">
        <v>8</v>
      </c>
      <c r="C6" s="96"/>
      <c r="D6" s="2">
        <f>+'FICHA PRESUPUESTARIA'!C6</f>
        <v>9204</v>
      </c>
      <c r="E6" s="11" t="s">
        <v>11</v>
      </c>
      <c r="F6" s="64" t="s">
        <v>42</v>
      </c>
      <c r="G6" s="65"/>
      <c r="H6" s="65"/>
      <c r="I6" s="65"/>
      <c r="J6" s="66"/>
    </row>
    <row r="7" spans="2:10" x14ac:dyDescent="0.2">
      <c r="B7" s="10"/>
      <c r="C7" s="9"/>
      <c r="D7" s="1"/>
      <c r="E7" s="1"/>
      <c r="F7" s="1"/>
      <c r="G7" s="1"/>
      <c r="H7" s="1"/>
      <c r="I7" s="1"/>
      <c r="J7" s="1"/>
    </row>
    <row r="8" spans="2:10" ht="13.9" customHeight="1" x14ac:dyDescent="0.2">
      <c r="B8" s="97" t="s">
        <v>9</v>
      </c>
      <c r="C8" s="96"/>
      <c r="D8" s="64" t="s">
        <v>43</v>
      </c>
      <c r="E8" s="67"/>
      <c r="F8" s="67"/>
      <c r="G8" s="67"/>
      <c r="H8" s="68"/>
      <c r="I8" s="11" t="s">
        <v>13</v>
      </c>
      <c r="J8" s="17">
        <f>+'FICHA PRESUPUESTARIA'!I8</f>
        <v>2731025.782966</v>
      </c>
    </row>
    <row r="9" spans="2:10" ht="13.9" customHeight="1" x14ac:dyDescent="0.2">
      <c r="B9" s="10"/>
      <c r="C9" s="8"/>
      <c r="D9" s="1"/>
      <c r="E9" s="1"/>
      <c r="F9" s="1"/>
      <c r="G9" s="1"/>
      <c r="H9" s="1"/>
      <c r="I9" s="1"/>
      <c r="J9" s="1"/>
    </row>
    <row r="10" spans="2:10" x14ac:dyDescent="0.2">
      <c r="B10" s="95" t="s">
        <v>10</v>
      </c>
      <c r="C10" s="96"/>
      <c r="D10" s="64" t="s">
        <v>44</v>
      </c>
      <c r="E10" s="93"/>
      <c r="F10" s="94"/>
      <c r="G10" s="11" t="s">
        <v>12</v>
      </c>
      <c r="H10" s="64" t="s">
        <v>44</v>
      </c>
      <c r="I10" s="67"/>
      <c r="J10" s="68"/>
    </row>
    <row r="11" spans="2:10" x14ac:dyDescent="0.2">
      <c r="C11" s="1"/>
      <c r="D11" s="1"/>
      <c r="E11" s="1"/>
      <c r="F11" s="1"/>
      <c r="G11" s="1"/>
      <c r="H11" s="1"/>
      <c r="I11" s="1"/>
      <c r="J11" s="1"/>
    </row>
    <row r="12" spans="2:10" x14ac:dyDescent="0.2">
      <c r="B12" s="71" t="s">
        <v>7</v>
      </c>
      <c r="C12" s="71"/>
      <c r="D12" s="71"/>
      <c r="E12" s="71"/>
      <c r="F12" s="71"/>
      <c r="G12" s="71"/>
      <c r="H12" s="71"/>
      <c r="I12" s="71"/>
      <c r="J12" s="71"/>
    </row>
    <row r="13" spans="2:10" x14ac:dyDescent="0.2">
      <c r="C13" s="1"/>
      <c r="D13" s="1"/>
      <c r="E13" s="1"/>
      <c r="F13" s="1"/>
      <c r="G13" s="1"/>
      <c r="H13" s="1"/>
      <c r="I13" s="1"/>
      <c r="J13" s="1"/>
    </row>
    <row r="14" spans="2:10" s="6" customFormat="1" ht="24.75" customHeight="1" x14ac:dyDescent="0.2">
      <c r="B14" s="84" t="s">
        <v>4</v>
      </c>
      <c r="C14" s="78" t="s">
        <v>0</v>
      </c>
      <c r="D14" s="78"/>
      <c r="E14" s="78"/>
      <c r="F14" s="12" t="s">
        <v>3</v>
      </c>
      <c r="G14" s="12" t="s">
        <v>1</v>
      </c>
      <c r="H14" s="78" t="s">
        <v>2</v>
      </c>
      <c r="I14" s="79"/>
      <c r="J14" s="79"/>
    </row>
    <row r="15" spans="2:10" ht="47.25" customHeight="1" x14ac:dyDescent="0.2">
      <c r="B15" s="85"/>
      <c r="C15" s="80" t="s">
        <v>52</v>
      </c>
      <c r="D15" s="80"/>
      <c r="E15" s="80"/>
      <c r="F15" s="3" t="s">
        <v>53</v>
      </c>
      <c r="G15" s="4" t="s">
        <v>50</v>
      </c>
      <c r="H15" s="80" t="s">
        <v>70</v>
      </c>
      <c r="I15" s="80"/>
      <c r="J15" s="80"/>
    </row>
    <row r="16" spans="2:10" ht="39.950000000000003" customHeight="1" x14ac:dyDescent="0.2">
      <c r="B16" s="85"/>
      <c r="C16" s="80" t="s">
        <v>54</v>
      </c>
      <c r="D16" s="80"/>
      <c r="E16" s="80"/>
      <c r="F16" s="3" t="s">
        <v>58</v>
      </c>
      <c r="G16" s="4" t="s">
        <v>59</v>
      </c>
      <c r="H16" s="77"/>
      <c r="I16" s="77"/>
      <c r="J16" s="77"/>
    </row>
    <row r="17" spans="2:10" ht="39.950000000000003" customHeight="1" x14ac:dyDescent="0.2">
      <c r="B17" s="86"/>
      <c r="C17" s="80" t="s">
        <v>60</v>
      </c>
      <c r="D17" s="80"/>
      <c r="E17" s="80"/>
      <c r="F17" s="23" t="s">
        <v>66</v>
      </c>
      <c r="G17" s="4" t="s">
        <v>50</v>
      </c>
      <c r="H17" s="77"/>
      <c r="I17" s="77"/>
      <c r="J17" s="77"/>
    </row>
    <row r="18" spans="2:10" x14ac:dyDescent="0.2">
      <c r="C18" s="1"/>
      <c r="D18" s="1"/>
      <c r="E18" s="1"/>
      <c r="F18" s="1"/>
      <c r="G18" s="1"/>
      <c r="H18" s="1"/>
      <c r="I18" s="1"/>
      <c r="J18" s="1"/>
    </row>
    <row r="19" spans="2:10" ht="25.5" x14ac:dyDescent="0.2">
      <c r="B19" s="87" t="s">
        <v>6</v>
      </c>
      <c r="C19" s="78" t="s">
        <v>0</v>
      </c>
      <c r="D19" s="78"/>
      <c r="E19" s="78"/>
      <c r="F19" s="12" t="s">
        <v>3</v>
      </c>
      <c r="G19" s="12" t="s">
        <v>1</v>
      </c>
      <c r="H19" s="78" t="s">
        <v>2</v>
      </c>
      <c r="I19" s="79"/>
      <c r="J19" s="79"/>
    </row>
    <row r="20" spans="2:10" ht="39.950000000000003" customHeight="1" x14ac:dyDescent="0.2">
      <c r="B20" s="88"/>
      <c r="C20" s="80" t="s">
        <v>55</v>
      </c>
      <c r="D20" s="80"/>
      <c r="E20" s="80"/>
      <c r="F20" s="3" t="s">
        <v>56</v>
      </c>
      <c r="G20" s="4" t="s">
        <v>57</v>
      </c>
      <c r="H20" s="81"/>
      <c r="I20" s="82"/>
      <c r="J20" s="83"/>
    </row>
    <row r="21" spans="2:10" ht="39.950000000000003" customHeight="1" x14ac:dyDescent="0.2">
      <c r="B21" s="88"/>
      <c r="C21" s="80" t="s">
        <v>61</v>
      </c>
      <c r="D21" s="80"/>
      <c r="E21" s="80"/>
      <c r="F21" s="3" t="s">
        <v>64</v>
      </c>
      <c r="G21" s="4"/>
      <c r="H21" s="77"/>
      <c r="I21" s="77"/>
      <c r="J21" s="77"/>
    </row>
    <row r="22" spans="2:10" ht="39.950000000000003" customHeight="1" x14ac:dyDescent="0.2">
      <c r="B22" s="89"/>
      <c r="C22" s="80" t="s">
        <v>62</v>
      </c>
      <c r="D22" s="80"/>
      <c r="E22" s="80"/>
      <c r="F22" s="3" t="s">
        <v>63</v>
      </c>
      <c r="G22" s="5"/>
      <c r="H22" s="76"/>
      <c r="I22" s="77"/>
      <c r="J22" s="77"/>
    </row>
    <row r="24" spans="2:10" ht="25.5" x14ac:dyDescent="0.2">
      <c r="B24" s="90" t="s">
        <v>5</v>
      </c>
      <c r="C24" s="78" t="s">
        <v>0</v>
      </c>
      <c r="D24" s="78"/>
      <c r="E24" s="78"/>
      <c r="F24" s="12" t="s">
        <v>3</v>
      </c>
      <c r="G24" s="12" t="s">
        <v>1</v>
      </c>
      <c r="H24" s="78" t="s">
        <v>2</v>
      </c>
      <c r="I24" s="79"/>
      <c r="J24" s="79"/>
    </row>
    <row r="25" spans="2:10" ht="39.950000000000003" customHeight="1" x14ac:dyDescent="0.2">
      <c r="B25" s="91"/>
      <c r="C25" s="80" t="s">
        <v>48</v>
      </c>
      <c r="D25" s="80"/>
      <c r="E25" s="80"/>
      <c r="F25" s="3" t="s">
        <v>49</v>
      </c>
      <c r="G25" s="22">
        <v>1</v>
      </c>
      <c r="H25" s="81"/>
      <c r="I25" s="82"/>
      <c r="J25" s="83"/>
    </row>
    <row r="26" spans="2:10" ht="39.950000000000003" customHeight="1" x14ac:dyDescent="0.2">
      <c r="B26" s="91"/>
      <c r="C26" s="80" t="s">
        <v>67</v>
      </c>
      <c r="D26" s="80"/>
      <c r="E26" s="80"/>
      <c r="F26" s="23" t="s">
        <v>68</v>
      </c>
      <c r="G26" s="4"/>
      <c r="H26" s="77"/>
      <c r="I26" s="77"/>
      <c r="J26" s="77"/>
    </row>
    <row r="27" spans="2:10" ht="39.950000000000003" customHeight="1" x14ac:dyDescent="0.2">
      <c r="B27" s="92"/>
      <c r="C27" s="80"/>
      <c r="D27" s="80"/>
      <c r="E27" s="80"/>
      <c r="F27" s="3"/>
      <c r="G27" s="5"/>
      <c r="H27" s="76"/>
      <c r="I27" s="77"/>
      <c r="J27" s="77"/>
    </row>
  </sheetData>
  <mergeCells count="36">
    <mergeCell ref="F6:J6"/>
    <mergeCell ref="D10:F10"/>
    <mergeCell ref="B4:J4"/>
    <mergeCell ref="B6:C6"/>
    <mergeCell ref="B8:C8"/>
    <mergeCell ref="B10:C10"/>
    <mergeCell ref="H10:J10"/>
    <mergeCell ref="D8:H8"/>
    <mergeCell ref="H25:J25"/>
    <mergeCell ref="H26:J26"/>
    <mergeCell ref="C19:E19"/>
    <mergeCell ref="C22:E22"/>
    <mergeCell ref="H14:J14"/>
    <mergeCell ref="H22:J22"/>
    <mergeCell ref="H24:J24"/>
    <mergeCell ref="C15:E15"/>
    <mergeCell ref="H15:J15"/>
    <mergeCell ref="C16:E16"/>
    <mergeCell ref="H16:J16"/>
    <mergeCell ref="H17:J17"/>
    <mergeCell ref="H27:J27"/>
    <mergeCell ref="B12:J12"/>
    <mergeCell ref="H19:J19"/>
    <mergeCell ref="C20:E20"/>
    <mergeCell ref="H20:J20"/>
    <mergeCell ref="C21:E21"/>
    <mergeCell ref="H21:J21"/>
    <mergeCell ref="C27:E27"/>
    <mergeCell ref="B14:B17"/>
    <mergeCell ref="B19:B22"/>
    <mergeCell ref="B24:B27"/>
    <mergeCell ref="C24:E24"/>
    <mergeCell ref="C25:E25"/>
    <mergeCell ref="C26:E26"/>
    <mergeCell ref="C14:E14"/>
    <mergeCell ref="C17:E17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2025-09-25T09:05:13Z</cp:lastPrinted>
  <dcterms:created xsi:type="dcterms:W3CDTF">2009-06-30T08:57:14Z</dcterms:created>
  <dcterms:modified xsi:type="dcterms:W3CDTF">2025-11-24T12:43:44Z</dcterms:modified>
</cp:coreProperties>
</file>